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340201mif\sami\SERVICE MARCHE ET CONTRATS\MARCHES 2026\MAINTENANCE DES ALARMES_34-26.16\DCE FINAL\"/>
    </mc:Choice>
  </mc:AlternateContent>
  <bookViews>
    <workbookView xWindow="25215" yWindow="90" windowWidth="24945" windowHeight="12135"/>
  </bookViews>
  <sheets>
    <sheet name="LOT 2" sheetId="4" r:id="rId1"/>
  </sheets>
  <definedNames>
    <definedName name="_xlnm.Print_Titles" localSheetId="0">'LOT 2'!$1:$4</definedName>
    <definedName name="_xlnm.Print_Area" localSheetId="0">'LOT 2'!$A$1:$K$49</definedName>
  </definedNames>
  <calcPr calcId="162913"/>
</workbook>
</file>

<file path=xl/calcChain.xml><?xml version="1.0" encoding="utf-8"?>
<calcChain xmlns="http://schemas.openxmlformats.org/spreadsheetml/2006/main">
  <c r="J16" i="4" l="1"/>
  <c r="J17" i="4" l="1"/>
  <c r="K16" i="4" l="1"/>
  <c r="I16" i="4"/>
  <c r="K17" i="4" l="1"/>
  <c r="H21" i="4" l="1"/>
  <c r="H22" i="4"/>
  <c r="H23" i="4"/>
  <c r="H24" i="4"/>
  <c r="H25" i="4"/>
  <c r="H20" i="4"/>
  <c r="I17" i="4" l="1"/>
</calcChain>
</file>

<file path=xl/sharedStrings.xml><?xml version="1.0" encoding="utf-8"?>
<sst xmlns="http://schemas.openxmlformats.org/spreadsheetml/2006/main" count="98" uniqueCount="91">
  <si>
    <t>TOTAL HT</t>
  </si>
  <si>
    <t>TOTAL TTC</t>
  </si>
  <si>
    <t>Nom et Qualité du Signataire:</t>
  </si>
  <si>
    <t>A ……………………………, le …………………….</t>
  </si>
  <si>
    <t>LUNEL</t>
  </si>
  <si>
    <t>SETE</t>
  </si>
  <si>
    <t>Centrale</t>
  </si>
  <si>
    <t>type 4</t>
  </si>
  <si>
    <t>Type d'alarme</t>
  </si>
  <si>
    <t>SITES</t>
  </si>
  <si>
    <t>Caractéristiques</t>
  </si>
  <si>
    <t>FRONTIGNAN</t>
  </si>
  <si>
    <t>LOT 2</t>
  </si>
  <si>
    <t>Cachet, Date et Signature :</t>
  </si>
  <si>
    <t>Surface et nombre de niveaux</t>
  </si>
  <si>
    <t>Alarme incendie</t>
  </si>
  <si>
    <t>Alarme incendie Catégorie A</t>
  </si>
  <si>
    <t>Alarme incendie catégorie A</t>
  </si>
  <si>
    <t>Centrale ESC de 2014</t>
  </si>
  <si>
    <t>287 avenue du Maréchal Juin 
34200 Sète</t>
  </si>
  <si>
    <t>90 Allée Amilcare Calvetti 
34080 Montpellier</t>
  </si>
  <si>
    <t>8 quai Voltaire 
34110 Frontignan</t>
  </si>
  <si>
    <t>8 rue Henri Reynaud 
34400 Lunel</t>
  </si>
  <si>
    <t>2 route de Béziers
34110 Sauvian</t>
  </si>
  <si>
    <t>MONTANT</t>
  </si>
  <si>
    <t>€ ht/h/pers</t>
  </si>
  <si>
    <t>€ ttc/h/pers</t>
  </si>
  <si>
    <t>SAUVIAN</t>
  </si>
  <si>
    <t>2 DM et 24 détecteurs optiques</t>
  </si>
  <si>
    <t>ALPHA C2/6/10 de 2018</t>
  </si>
  <si>
    <t>DECOMPOSITION DU PRIX GLOBAL ET FORFAITAIRE (DPGF) - BORDEREAU DE PRIX UNITAIRES (BPU)</t>
  </si>
  <si>
    <t xml:space="preserve">NOM DE L'ENTREPRISE : </t>
  </si>
  <si>
    <t>Maintenance préventive et corrective (Compte-rendu d'intervention après chaque visite).</t>
  </si>
  <si>
    <t>Taux horaire (5) (Main d'œuvre ouvrier)</t>
  </si>
  <si>
    <t>MAINTENANCE PREVENTIVE  (1) 
 FORFAIT HT ANNUEL (2)</t>
  </si>
  <si>
    <t>%</t>
  </si>
  <si>
    <t>PRIX UNITAIRE HT</t>
  </si>
  <si>
    <t>MAINTENANCE DES ALARMES INCENDIES et DESENFUMAGES MECANIQUES</t>
  </si>
  <si>
    <t>4 DM de marque MERLIN GERIN</t>
  </si>
  <si>
    <t>4 DM de marque NUGELEC</t>
  </si>
  <si>
    <t xml:space="preserve">DPGF : MAINTENANCE DES ALARMES INCENDIE ET DESENFUMAGE MECANIQUE (Cf. Article 7-A du CCP) </t>
  </si>
  <si>
    <t xml:space="preserve">BPU : INTERVENTIONS A LA DEMANDE  (Cf. Article 7-C du CCP) </t>
  </si>
  <si>
    <t>MONTPELLIER LA MOSSON</t>
  </si>
  <si>
    <t>BPU : FOURNITURE ET REMPLACEMENT DU LOT DE BATTERIES (3) PAR ALARME
PRIX UNITAIRE HT PAR ALARME</t>
  </si>
  <si>
    <t>PRIX UNITAIRE TTC</t>
  </si>
  <si>
    <r>
      <t>30 détecteurs optiques + 16 détecteurs thermovélocimétriques pour  11 zones de détecteurs automatiques,</t>
    </r>
    <r>
      <rPr>
        <sz val="12"/>
        <color theme="1"/>
        <rFont val="Calibri"/>
        <family val="2"/>
        <scheme val="minor"/>
      </rPr>
      <t xml:space="preserve"> 30 DM pour 2 zones de déclencheurs manuels </t>
    </r>
  </si>
  <si>
    <r>
      <t>(1) La maintenance préventive des alarmes incendies et des désenfumages mécaniques comprend 2 visites semestrielles</t>
    </r>
    <r>
      <rPr>
        <b/>
        <i/>
        <sz val="12"/>
        <rFont val="Calibri"/>
        <family val="2"/>
        <scheme val="minor"/>
      </rPr>
      <t xml:space="preserve"> impérativement en mai et en novembre.</t>
    </r>
  </si>
  <si>
    <r>
      <t xml:space="preserve">(3) Les prix sont </t>
    </r>
    <r>
      <rPr>
        <b/>
        <i/>
        <sz val="12"/>
        <rFont val="Calibri"/>
        <family val="2"/>
        <scheme val="minor"/>
      </rPr>
      <t>garantis au minimum 1 an, pièces, main d'œuvre, raccordements /essais, mise en service et déplacement.</t>
    </r>
  </si>
  <si>
    <r>
      <t xml:space="preserve">(5) </t>
    </r>
    <r>
      <rPr>
        <b/>
        <i/>
        <sz val="12"/>
        <rFont val="Calibri"/>
        <family val="2"/>
        <scheme val="minor"/>
      </rPr>
      <t>Le taux horaire s'entend avec : le déplacement, les raccordements, les essais et la mise en service inclus.</t>
    </r>
  </si>
  <si>
    <t>Marché N° 34-26/16</t>
  </si>
  <si>
    <t xml:space="preserve">Coefficient  sur débours (6) (coefficient d'entreprise affecté aux fournitures et matériels). </t>
  </si>
  <si>
    <t>Engagement sur l'envoi du planning</t>
  </si>
  <si>
    <t>Modalités d'envoi du planning</t>
  </si>
  <si>
    <t>Modalités de contact</t>
  </si>
  <si>
    <t>Délai d'intervention sur site</t>
  </si>
  <si>
    <t>Horaires d'intervention : 8 h 30 à 17 h 00 du lundi au vendredi</t>
  </si>
  <si>
    <t xml:space="preserve">ABONNEMENT ANNUEL GSM HT 
incluant la carte SIM multi-opérateurs </t>
  </si>
  <si>
    <r>
      <t xml:space="preserve">(2) Les prix comprennent </t>
    </r>
    <r>
      <rPr>
        <b/>
        <i/>
        <sz val="12"/>
        <rFont val="Calibri"/>
        <family val="2"/>
        <scheme val="minor"/>
      </rPr>
      <t>la main d'œuvre, le déplacement, la fourniture et le remplacement des pièces &lt; 200 € HT, la livraison des comptes-rendus d'intervention après chaque visite et des comptes-rendus d'activités annuelles.</t>
    </r>
  </si>
  <si>
    <r>
      <t xml:space="preserve">(6) </t>
    </r>
    <r>
      <rPr>
        <b/>
        <i/>
        <sz val="12"/>
        <rFont val="Calibri"/>
        <family val="2"/>
        <scheme val="minor"/>
      </rPr>
      <t>Pour les fournitures et matériels non compris dans les forfaits annuels</t>
    </r>
    <r>
      <rPr>
        <b/>
        <sz val="12"/>
        <rFont val="Calibri"/>
        <family val="2"/>
      </rPr>
      <t>&gt;</t>
    </r>
    <r>
      <rPr>
        <b/>
        <i/>
        <sz val="12"/>
        <rFont val="Calibri"/>
        <family val="2"/>
      </rPr>
      <t xml:space="preserve"> 200 € HT</t>
    </r>
    <r>
      <rPr>
        <b/>
        <i/>
        <sz val="12"/>
        <rFont val="Calibri"/>
        <family val="2"/>
        <scheme val="minor"/>
      </rPr>
      <t>, le prestataire établira un devis</t>
    </r>
    <r>
      <rPr>
        <i/>
        <sz val="12"/>
        <rFont val="Calibri"/>
        <family val="2"/>
        <scheme val="minor"/>
      </rPr>
      <t xml:space="preserve"> dans lequel le prix proposé sera le prix de son fournisseur (facture à l'appui) multiplié par le coefficient sur débours.</t>
    </r>
    <r>
      <rPr>
        <b/>
        <i/>
        <sz val="12"/>
        <rFont val="Calibri"/>
        <family val="2"/>
        <scheme val="minor"/>
      </rPr>
      <t>Les matériels sont garantis au minimum 1 an, pièces, main d'oeuvre, raccordements/essais, mise en service et déplacement.</t>
    </r>
  </si>
  <si>
    <r>
      <t>Assistance à la vérification périodique du bureau de contrôle pour</t>
    </r>
    <r>
      <rPr>
        <b/>
        <sz val="12"/>
        <rFont val="Calibri"/>
        <family val="2"/>
        <scheme val="minor"/>
      </rPr>
      <t xml:space="preserve"> l'alarme  de la CPAM de FRONTIGNAN  (Main d'œuvre et déplacement compris)</t>
    </r>
  </si>
  <si>
    <r>
      <t>Assistance à la vérification périodique du bureau de contrôle pour</t>
    </r>
    <r>
      <rPr>
        <b/>
        <sz val="12"/>
        <rFont val="Calibri"/>
        <family val="2"/>
        <scheme val="minor"/>
      </rPr>
      <t xml:space="preserve"> l'alarme  de la CPAM de LUNEL  (Main d'œuvre et déplacement compris)</t>
    </r>
  </si>
  <si>
    <r>
      <t>Assistance à la vérification périodique du bureau de contrôle pour</t>
    </r>
    <r>
      <rPr>
        <b/>
        <sz val="12"/>
        <rFont val="Calibri"/>
        <family val="2"/>
        <scheme val="minor"/>
      </rPr>
      <t xml:space="preserve"> l'alarme de la CPAM de SETE  (Main d'œuvre et déplacement compris)</t>
    </r>
  </si>
  <si>
    <r>
      <t>Assistance à la vérification périodique du bureau de contrôle pour</t>
    </r>
    <r>
      <rPr>
        <b/>
        <sz val="12"/>
        <rFont val="Calibri"/>
        <family val="2"/>
        <scheme val="minor"/>
      </rPr>
      <t xml:space="preserve"> l'alarme de catégorie A de la CPAM SAUVIAN  (Main d'œuvre et déplacement compris)</t>
    </r>
  </si>
  <si>
    <t xml:space="preserve">Maintenance préventive </t>
  </si>
  <si>
    <t>1 mois avant le début des interventions conformément au CCP</t>
  </si>
  <si>
    <t>Mails dédiés: francoise.pizzo@assurance-maladie.fr ; pierre-marie.lasserre@assurance-maladie.fr</t>
  </si>
  <si>
    <t>Obiligations du Titulaire conformément au CCP</t>
  </si>
  <si>
    <r>
      <t>Respect des dates planifiées; si empêchement information par mail</t>
    </r>
    <r>
      <rPr>
        <sz val="12"/>
        <color rgb="FFFF0000"/>
        <rFont val="Calibri"/>
        <family val="2"/>
        <scheme val="minor"/>
      </rPr>
      <t xml:space="preserve"> </t>
    </r>
  </si>
  <si>
    <t xml:space="preserve">Intervention de dépannage et de maintenance corrective </t>
  </si>
  <si>
    <t>72 heures conformément au CCP</t>
  </si>
  <si>
    <t>5 jours ouvrés conformément au CCP</t>
  </si>
  <si>
    <r>
      <t xml:space="preserve">Délai de transmission </t>
    </r>
    <r>
      <rPr>
        <sz val="12"/>
        <rFont val="Calibri"/>
        <family val="2"/>
        <scheme val="minor"/>
      </rPr>
      <t xml:space="preserve">des devis de réparation </t>
    </r>
    <r>
      <rPr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 xml:space="preserve"> </t>
    </r>
  </si>
  <si>
    <t>HOURS</t>
  </si>
  <si>
    <t>2 Rond point Hours
34500 Béziers</t>
  </si>
  <si>
    <t>2140 m²                                           2 niveaux : R-1 au Rdc</t>
  </si>
  <si>
    <t>909 m²                                               2 niveaux : Rdc et R+1</t>
  </si>
  <si>
    <t>477 m²                                               2 niveaux : Rdc et R+1</t>
  </si>
  <si>
    <t>278 m²                                               2 niveaux : Rdc et R+1</t>
  </si>
  <si>
    <t>574 m²                                               2 niveaux : Rdc et R+1</t>
  </si>
  <si>
    <t>4970 m²  
9 niveaux : R-2 au R+5</t>
  </si>
  <si>
    <t>Désenfumage mécanique parking</t>
  </si>
  <si>
    <t>Centrale ASCO type AUTOSCAN M-04 + 4 ventilateurs axiaux de désenfumage F400/120 diamètre 80</t>
  </si>
  <si>
    <t>2 niveaux de parking (R-1 et R-2)</t>
  </si>
  <si>
    <t>1 coffret de relayage corel, 2 ventilateurs désenfumage                           + 7 détecteur CO       + 7 détecteurs NO²</t>
  </si>
  <si>
    <t>Ouverture permanente pour aspiration et arrivée d'air neuf</t>
  </si>
  <si>
    <r>
      <t>Assistance à la vérification périodique du bureau de contrôle pour</t>
    </r>
    <r>
      <rPr>
        <b/>
        <sz val="12"/>
        <rFont val="Calibri"/>
        <family val="2"/>
        <scheme val="minor"/>
      </rPr>
      <t xml:space="preserve"> l'alarme de catégorie A de la CPAM de MONTPELLIER LA MOSSON  (Main d'œuvre et déplacement compris)</t>
    </r>
  </si>
  <si>
    <t>BPU : MAINTENANCE CORRECTIVE ET AUTRES MATERIELS/TRAVAUX NON COMPRIS DANS LE FORFAIT ANNUEL (MATERIELS/REPARATIONS &gt; 200 € HT)  (Cf. Articles 7-B et 5 du CCP)</t>
  </si>
  <si>
    <t xml:space="preserve"> 4 heures conformément au CCP</t>
  </si>
  <si>
    <t>48 heures avant la date prévue conformément au CCP</t>
  </si>
  <si>
    <t>Temps de réparation maximum (remise en fonctionnement normal hors devis)</t>
  </si>
  <si>
    <r>
      <t xml:space="preserve">Modification du paramétrage </t>
    </r>
    <r>
      <rPr>
        <b/>
        <sz val="12"/>
        <rFont val="Calibri"/>
        <family val="2"/>
        <scheme val="minor"/>
      </rPr>
      <t>des alarmes incendies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de catégorie A (Sauvian et Mosson) </t>
    </r>
    <r>
      <rPr>
        <sz val="12"/>
        <rFont val="Calibri"/>
        <family val="2"/>
        <scheme val="minor"/>
      </rPr>
      <t>en cas de changement de télésurveilleur  (Main d'œuvre et déplacement compris)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</si>
</sst>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0"/>
      <name val="Arial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Alignment="1"/>
    <xf numFmtId="0" fontId="1" fillId="0" borderId="0" xfId="0" applyFont="1" applyBorder="1" applyAlignment="1">
      <alignment horizontal="left" vertical="center"/>
    </xf>
    <xf numFmtId="0" fontId="1" fillId="3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3" borderId="0" xfId="0" applyFont="1" applyFill="1" applyBorder="1" applyAlignment="1">
      <alignment horizontal="left" wrapText="1"/>
    </xf>
    <xf numFmtId="0" fontId="9" fillId="3" borderId="0" xfId="0" applyFont="1" applyFill="1" applyBorder="1" applyAlignment="1">
      <alignment horizontal="left" wrapText="1"/>
    </xf>
    <xf numFmtId="0" fontId="7" fillId="3" borderId="0" xfId="0" applyFont="1" applyFill="1" applyBorder="1" applyAlignment="1">
      <alignment horizontal="center" wrapText="1"/>
    </xf>
    <xf numFmtId="0" fontId="1" fillId="3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7" fillId="2" borderId="0" xfId="0" applyFont="1" applyFill="1" applyBorder="1" applyAlignment="1">
      <alignment wrapText="1"/>
    </xf>
    <xf numFmtId="0" fontId="1" fillId="0" borderId="3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1210234</xdr:colOff>
      <xdr:row>3</xdr:row>
      <xdr:rowOff>179294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442881" cy="90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abSelected="1" zoomScale="70" zoomScaleNormal="70" zoomScalePageLayoutView="50" workbookViewId="0">
      <selection activeCell="J16" sqref="J16"/>
    </sheetView>
  </sheetViews>
  <sheetFormatPr baseColWidth="10" defaultRowHeight="15.75" x14ac:dyDescent="0.25"/>
  <cols>
    <col min="1" max="1" width="18.42578125" style="1" customWidth="1"/>
    <col min="2" max="2" width="26.140625" style="1" customWidth="1"/>
    <col min="3" max="3" width="26.85546875" style="1" customWidth="1"/>
    <col min="4" max="4" width="25.42578125" style="1" customWidth="1"/>
    <col min="5" max="5" width="35.85546875" style="1" customWidth="1"/>
    <col min="6" max="6" width="25.7109375" style="1" customWidth="1"/>
    <col min="7" max="7" width="25" style="1" customWidth="1"/>
    <col min="8" max="8" width="20.28515625" style="1" customWidth="1"/>
    <col min="9" max="11" width="28.7109375" style="1" customWidth="1"/>
    <col min="12" max="12" width="12" style="1" customWidth="1"/>
    <col min="13" max="16384" width="11.42578125" style="1"/>
  </cols>
  <sheetData>
    <row r="1" spans="1:12" ht="25.5" customHeight="1" x14ac:dyDescent="0.25">
      <c r="E1" s="2"/>
      <c r="K1" s="3" t="s">
        <v>49</v>
      </c>
    </row>
    <row r="2" spans="1:12" x14ac:dyDescent="0.25">
      <c r="E2" s="80" t="s">
        <v>12</v>
      </c>
      <c r="F2" s="80"/>
      <c r="G2" s="80"/>
    </row>
    <row r="3" spans="1:12" ht="15.75" customHeight="1" x14ac:dyDescent="0.25">
      <c r="A3" s="86" t="s">
        <v>30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31"/>
    </row>
    <row r="4" spans="1:12" ht="15.75" customHeight="1" x14ac:dyDescent="0.25">
      <c r="A4" s="86" t="s">
        <v>37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31"/>
    </row>
    <row r="5" spans="1:12" x14ac:dyDescent="0.25">
      <c r="A5" s="81" t="s">
        <v>55</v>
      </c>
      <c r="B5" s="81"/>
      <c r="C5" s="81"/>
      <c r="D5" s="81"/>
      <c r="E5" s="81"/>
    </row>
    <row r="6" spans="1:12" x14ac:dyDescent="0.25">
      <c r="A6" s="49" t="s">
        <v>32</v>
      </c>
      <c r="B6" s="49"/>
      <c r="C6" s="49"/>
      <c r="D6" s="49"/>
      <c r="E6" s="49"/>
      <c r="F6" s="49"/>
      <c r="G6" s="4"/>
    </row>
    <row r="7" spans="1:12" ht="7.5" customHeight="1" x14ac:dyDescent="0.25"/>
    <row r="8" spans="1:12" ht="23.25" customHeight="1" x14ac:dyDescent="0.25">
      <c r="A8" s="43" t="s">
        <v>40</v>
      </c>
      <c r="B8" s="44"/>
      <c r="C8" s="44"/>
      <c r="D8" s="44"/>
      <c r="E8" s="44"/>
      <c r="F8" s="44"/>
      <c r="G8" s="44"/>
      <c r="H8" s="45"/>
      <c r="I8" s="47" t="s">
        <v>34</v>
      </c>
      <c r="J8" s="47" t="s">
        <v>56</v>
      </c>
      <c r="K8" s="47" t="s">
        <v>43</v>
      </c>
    </row>
    <row r="9" spans="1:12" ht="75" customHeight="1" x14ac:dyDescent="0.25">
      <c r="A9" s="46" t="s">
        <v>9</v>
      </c>
      <c r="B9" s="46"/>
      <c r="C9" s="5" t="s">
        <v>14</v>
      </c>
      <c r="D9" s="5" t="s">
        <v>8</v>
      </c>
      <c r="E9" s="5" t="s">
        <v>6</v>
      </c>
      <c r="F9" s="46" t="s">
        <v>10</v>
      </c>
      <c r="G9" s="46"/>
      <c r="H9" s="46"/>
      <c r="I9" s="48"/>
      <c r="J9" s="48"/>
      <c r="K9" s="48"/>
    </row>
    <row r="10" spans="1:12" ht="51.75" customHeight="1" x14ac:dyDescent="0.25">
      <c r="A10" s="6" t="s">
        <v>42</v>
      </c>
      <c r="B10" s="7" t="s">
        <v>20</v>
      </c>
      <c r="C10" s="7" t="s">
        <v>74</v>
      </c>
      <c r="D10" s="7" t="s">
        <v>17</v>
      </c>
      <c r="E10" s="7" t="s">
        <v>18</v>
      </c>
      <c r="F10" s="83" t="s">
        <v>45</v>
      </c>
      <c r="G10" s="83"/>
      <c r="H10" s="83"/>
      <c r="I10" s="32"/>
      <c r="J10" s="41"/>
      <c r="K10" s="32"/>
    </row>
    <row r="11" spans="1:12" ht="39" customHeight="1" x14ac:dyDescent="0.25">
      <c r="A11" s="6" t="s">
        <v>11</v>
      </c>
      <c r="B11" s="7" t="s">
        <v>21</v>
      </c>
      <c r="C11" s="7" t="s">
        <v>75</v>
      </c>
      <c r="D11" s="7" t="s">
        <v>15</v>
      </c>
      <c r="E11" s="7" t="s">
        <v>7</v>
      </c>
      <c r="F11" s="83" t="s">
        <v>38</v>
      </c>
      <c r="G11" s="83"/>
      <c r="H11" s="83"/>
      <c r="I11" s="36"/>
      <c r="J11" s="30"/>
      <c r="K11" s="36"/>
    </row>
    <row r="12" spans="1:12" ht="31.5" x14ac:dyDescent="0.25">
      <c r="A12" s="6" t="s">
        <v>4</v>
      </c>
      <c r="B12" s="7" t="s">
        <v>22</v>
      </c>
      <c r="C12" s="7" t="s">
        <v>76</v>
      </c>
      <c r="D12" s="7" t="s">
        <v>15</v>
      </c>
      <c r="E12" s="7" t="s">
        <v>7</v>
      </c>
      <c r="F12" s="83" t="s">
        <v>38</v>
      </c>
      <c r="G12" s="83"/>
      <c r="H12" s="83"/>
      <c r="I12" s="36"/>
      <c r="J12" s="29"/>
      <c r="K12" s="36"/>
    </row>
    <row r="13" spans="1:12" ht="57" customHeight="1" x14ac:dyDescent="0.25">
      <c r="A13" s="6" t="s">
        <v>5</v>
      </c>
      <c r="B13" s="7" t="s">
        <v>19</v>
      </c>
      <c r="C13" s="7" t="s">
        <v>77</v>
      </c>
      <c r="D13" s="7" t="s">
        <v>15</v>
      </c>
      <c r="E13" s="7" t="s">
        <v>7</v>
      </c>
      <c r="F13" s="83" t="s">
        <v>39</v>
      </c>
      <c r="G13" s="83"/>
      <c r="H13" s="83"/>
      <c r="I13" s="36"/>
      <c r="J13" s="29"/>
      <c r="K13" s="36"/>
    </row>
    <row r="14" spans="1:12" ht="90" customHeight="1" x14ac:dyDescent="0.25">
      <c r="A14" s="39" t="s">
        <v>72</v>
      </c>
      <c r="B14" s="40" t="s">
        <v>73</v>
      </c>
      <c r="C14" s="40" t="s">
        <v>79</v>
      </c>
      <c r="D14" s="40" t="s">
        <v>80</v>
      </c>
      <c r="E14" s="40" t="s">
        <v>81</v>
      </c>
      <c r="F14" s="42" t="s">
        <v>82</v>
      </c>
      <c r="G14" s="42" t="s">
        <v>83</v>
      </c>
      <c r="H14" s="42" t="s">
        <v>84</v>
      </c>
      <c r="I14" s="38"/>
      <c r="J14" s="29"/>
      <c r="K14" s="38"/>
    </row>
    <row r="15" spans="1:12" ht="31.5" x14ac:dyDescent="0.25">
      <c r="A15" s="6" t="s">
        <v>27</v>
      </c>
      <c r="B15" s="7" t="s">
        <v>23</v>
      </c>
      <c r="C15" s="7" t="s">
        <v>78</v>
      </c>
      <c r="D15" s="7" t="s">
        <v>16</v>
      </c>
      <c r="E15" s="7" t="s">
        <v>29</v>
      </c>
      <c r="F15" s="83" t="s">
        <v>28</v>
      </c>
      <c r="G15" s="83"/>
      <c r="H15" s="83"/>
      <c r="I15" s="36"/>
      <c r="J15" s="36"/>
      <c r="K15" s="36"/>
    </row>
    <row r="16" spans="1:12" ht="33.75" customHeight="1" x14ac:dyDescent="0.25">
      <c r="A16" s="52" t="s">
        <v>46</v>
      </c>
      <c r="B16" s="52"/>
      <c r="C16" s="52"/>
      <c r="D16" s="52"/>
      <c r="E16" s="52"/>
      <c r="F16" s="52"/>
      <c r="G16" s="52"/>
      <c r="H16" s="8" t="s">
        <v>0</v>
      </c>
      <c r="I16" s="37">
        <f>SUM(I10:I15)</f>
        <v>0</v>
      </c>
      <c r="J16" s="37">
        <f>SUM(J10+J15)</f>
        <v>0</v>
      </c>
      <c r="K16" s="36">
        <f>SUM(K10:K15)</f>
        <v>0</v>
      </c>
    </row>
    <row r="17" spans="1:19" ht="33.75" customHeight="1" x14ac:dyDescent="0.25">
      <c r="A17" s="84" t="s">
        <v>57</v>
      </c>
      <c r="B17" s="84"/>
      <c r="C17" s="84"/>
      <c r="D17" s="84"/>
      <c r="E17" s="84"/>
      <c r="F17" s="84"/>
      <c r="G17" s="84"/>
      <c r="H17" s="8" t="s">
        <v>1</v>
      </c>
      <c r="I17" s="37">
        <f>I16*1.2</f>
        <v>0</v>
      </c>
      <c r="J17" s="37">
        <f>J16*1.2</f>
        <v>0</v>
      </c>
      <c r="K17" s="36">
        <f>K16*1.2</f>
        <v>0</v>
      </c>
    </row>
    <row r="18" spans="1:19" ht="33.75" customHeight="1" x14ac:dyDescent="0.25">
      <c r="A18" s="52" t="s">
        <v>47</v>
      </c>
      <c r="B18" s="52"/>
      <c r="C18" s="52"/>
      <c r="D18" s="52"/>
      <c r="E18" s="52"/>
      <c r="F18" s="52"/>
      <c r="G18" s="52"/>
    </row>
    <row r="19" spans="1:19" ht="30" customHeight="1" x14ac:dyDescent="0.25">
      <c r="A19" s="50" t="s">
        <v>41</v>
      </c>
      <c r="B19" s="50"/>
      <c r="C19" s="50"/>
      <c r="D19" s="50"/>
      <c r="E19" s="50"/>
      <c r="F19" s="50" t="s">
        <v>36</v>
      </c>
      <c r="G19" s="50"/>
      <c r="H19" s="50" t="s">
        <v>44</v>
      </c>
      <c r="I19" s="50"/>
      <c r="J19" s="28"/>
      <c r="K19" s="10"/>
    </row>
    <row r="20" spans="1:19" ht="30" customHeight="1" x14ac:dyDescent="0.25">
      <c r="A20" s="79" t="s">
        <v>85</v>
      </c>
      <c r="B20" s="79"/>
      <c r="C20" s="79"/>
      <c r="D20" s="79"/>
      <c r="E20" s="79"/>
      <c r="F20" s="72"/>
      <c r="G20" s="72"/>
      <c r="H20" s="72">
        <f>F20*1.2</f>
        <v>0</v>
      </c>
      <c r="I20" s="72"/>
    </row>
    <row r="21" spans="1:19" ht="30" customHeight="1" x14ac:dyDescent="0.25">
      <c r="A21" s="79" t="s">
        <v>59</v>
      </c>
      <c r="B21" s="79"/>
      <c r="C21" s="79"/>
      <c r="D21" s="79"/>
      <c r="E21" s="79"/>
      <c r="F21" s="72"/>
      <c r="G21" s="72"/>
      <c r="H21" s="72">
        <f t="shared" ref="H21:H25" si="0">F21*1.2</f>
        <v>0</v>
      </c>
      <c r="I21" s="72"/>
      <c r="J21" s="33"/>
      <c r="K21" s="10"/>
    </row>
    <row r="22" spans="1:19" ht="30" customHeight="1" x14ac:dyDescent="0.25">
      <c r="A22" s="79" t="s">
        <v>60</v>
      </c>
      <c r="B22" s="79"/>
      <c r="C22" s="79"/>
      <c r="D22" s="79"/>
      <c r="E22" s="79"/>
      <c r="F22" s="72"/>
      <c r="G22" s="72"/>
      <c r="H22" s="72">
        <f t="shared" si="0"/>
        <v>0</v>
      </c>
      <c r="I22" s="72"/>
      <c r="J22" s="33"/>
      <c r="K22" s="10"/>
    </row>
    <row r="23" spans="1:19" ht="30" customHeight="1" x14ac:dyDescent="0.25">
      <c r="A23" s="79" t="s">
        <v>61</v>
      </c>
      <c r="B23" s="79"/>
      <c r="C23" s="79"/>
      <c r="D23" s="79"/>
      <c r="E23" s="79"/>
      <c r="F23" s="72"/>
      <c r="G23" s="72"/>
      <c r="H23" s="72">
        <f t="shared" si="0"/>
        <v>0</v>
      </c>
      <c r="I23" s="72"/>
      <c r="J23" s="33"/>
      <c r="K23" s="10"/>
    </row>
    <row r="24" spans="1:19" ht="30" customHeight="1" x14ac:dyDescent="0.25">
      <c r="A24" s="79" t="s">
        <v>62</v>
      </c>
      <c r="B24" s="79"/>
      <c r="C24" s="79"/>
      <c r="D24" s="79"/>
      <c r="E24" s="79"/>
      <c r="F24" s="72"/>
      <c r="G24" s="72"/>
      <c r="H24" s="72">
        <f t="shared" si="0"/>
        <v>0</v>
      </c>
      <c r="I24" s="72"/>
      <c r="J24" s="9"/>
      <c r="K24" s="10"/>
    </row>
    <row r="25" spans="1:19" ht="30" customHeight="1" x14ac:dyDescent="0.25">
      <c r="A25" s="85" t="s">
        <v>90</v>
      </c>
      <c r="B25" s="85"/>
      <c r="C25" s="85"/>
      <c r="D25" s="85"/>
      <c r="E25" s="85"/>
      <c r="F25" s="72"/>
      <c r="G25" s="72"/>
      <c r="H25" s="72">
        <f t="shared" si="0"/>
        <v>0</v>
      </c>
      <c r="I25" s="72"/>
      <c r="J25" s="9"/>
      <c r="K25" s="10"/>
    </row>
    <row r="26" spans="1:19" ht="9.75" customHeight="1" x14ac:dyDescent="0.25">
      <c r="A26" s="52"/>
      <c r="B26" s="52"/>
      <c r="C26" s="52"/>
      <c r="D26" s="52"/>
      <c r="E26" s="52"/>
      <c r="F26" s="11"/>
      <c r="G26" s="9"/>
      <c r="H26" s="9"/>
    </row>
    <row r="27" spans="1:19" ht="38.25" customHeight="1" x14ac:dyDescent="0.25">
      <c r="A27" s="50" t="s">
        <v>86</v>
      </c>
      <c r="B27" s="50"/>
      <c r="C27" s="50"/>
      <c r="D27" s="50"/>
      <c r="E27" s="50"/>
      <c r="F27" s="74" t="s">
        <v>24</v>
      </c>
      <c r="G27" s="74"/>
      <c r="H27" s="74"/>
      <c r="I27" s="74"/>
      <c r="J27" s="9"/>
    </row>
    <row r="28" spans="1:19" ht="30" customHeight="1" x14ac:dyDescent="0.25">
      <c r="A28" s="26" t="s">
        <v>33</v>
      </c>
      <c r="B28" s="12"/>
      <c r="C28" s="12"/>
      <c r="D28" s="12"/>
      <c r="E28" s="13"/>
      <c r="F28" s="75" t="s">
        <v>25</v>
      </c>
      <c r="G28" s="75"/>
      <c r="H28" s="75" t="s">
        <v>26</v>
      </c>
      <c r="I28" s="75"/>
      <c r="J28" s="14"/>
    </row>
    <row r="29" spans="1:19" ht="30" customHeight="1" x14ac:dyDescent="0.25">
      <c r="A29" s="26" t="s">
        <v>50</v>
      </c>
      <c r="B29" s="12"/>
      <c r="C29" s="12"/>
      <c r="D29" s="12"/>
      <c r="E29" s="13"/>
      <c r="F29" s="75" t="s">
        <v>35</v>
      </c>
      <c r="G29" s="75"/>
      <c r="H29" s="75"/>
      <c r="I29" s="75"/>
      <c r="J29" s="14"/>
    </row>
    <row r="30" spans="1:19" ht="21" customHeight="1" x14ac:dyDescent="0.25">
      <c r="A30" s="15" t="s">
        <v>48</v>
      </c>
      <c r="B30" s="16"/>
      <c r="C30" s="16"/>
      <c r="D30" s="16"/>
      <c r="E30" s="16"/>
      <c r="F30" s="14"/>
      <c r="G30" s="14"/>
      <c r="H30" s="14"/>
      <c r="J30" s="14"/>
      <c r="Q30" s="34"/>
      <c r="R30" s="34"/>
      <c r="S30" s="34"/>
    </row>
    <row r="31" spans="1:19" ht="45" customHeight="1" x14ac:dyDescent="0.25">
      <c r="A31" s="52" t="s">
        <v>58</v>
      </c>
      <c r="B31" s="52"/>
      <c r="C31" s="52"/>
      <c r="D31" s="52"/>
      <c r="E31" s="52"/>
      <c r="F31" s="52"/>
      <c r="G31" s="52"/>
      <c r="H31" s="52"/>
      <c r="I31" s="52"/>
      <c r="J31" s="14"/>
      <c r="Q31" s="34"/>
      <c r="R31" s="34"/>
      <c r="S31" s="34"/>
    </row>
    <row r="32" spans="1:19" ht="19.5" customHeight="1" x14ac:dyDescent="0.25">
      <c r="A32" s="54" t="s">
        <v>63</v>
      </c>
      <c r="B32" s="55"/>
      <c r="C32" s="55"/>
      <c r="D32" s="55"/>
      <c r="E32" s="56"/>
      <c r="F32" s="60" t="s">
        <v>66</v>
      </c>
      <c r="G32" s="61"/>
      <c r="H32" s="61"/>
      <c r="I32" s="61"/>
      <c r="J32" s="62"/>
      <c r="Q32" s="34"/>
      <c r="R32" s="34"/>
      <c r="S32" s="34"/>
    </row>
    <row r="33" spans="1:19" ht="19.5" customHeight="1" x14ac:dyDescent="0.25">
      <c r="A33" s="57" t="s">
        <v>51</v>
      </c>
      <c r="B33" s="58"/>
      <c r="C33" s="58"/>
      <c r="D33" s="58"/>
      <c r="E33" s="59"/>
      <c r="F33" s="76" t="s">
        <v>64</v>
      </c>
      <c r="G33" s="77"/>
      <c r="H33" s="77"/>
      <c r="I33" s="77"/>
      <c r="J33" s="78"/>
      <c r="Q33" s="34"/>
      <c r="R33" s="34"/>
      <c r="S33" s="34"/>
    </row>
    <row r="34" spans="1:19" ht="19.5" customHeight="1" x14ac:dyDescent="0.25">
      <c r="A34" s="63" t="s">
        <v>52</v>
      </c>
      <c r="B34" s="64"/>
      <c r="C34" s="64"/>
      <c r="D34" s="64"/>
      <c r="E34" s="65"/>
      <c r="F34" s="66" t="s">
        <v>65</v>
      </c>
      <c r="G34" s="67"/>
      <c r="H34" s="67"/>
      <c r="I34" s="67"/>
      <c r="J34" s="68"/>
      <c r="Q34" s="34"/>
      <c r="R34" s="34"/>
      <c r="S34" s="34"/>
    </row>
    <row r="35" spans="1:19" ht="19.5" customHeight="1" x14ac:dyDescent="0.25">
      <c r="A35" s="63" t="s">
        <v>67</v>
      </c>
      <c r="B35" s="64"/>
      <c r="C35" s="64"/>
      <c r="D35" s="64"/>
      <c r="E35" s="65"/>
      <c r="F35" s="66" t="s">
        <v>88</v>
      </c>
      <c r="G35" s="67"/>
      <c r="H35" s="67"/>
      <c r="I35" s="67"/>
      <c r="J35" s="68"/>
      <c r="Q35" s="34"/>
      <c r="R35" s="34"/>
      <c r="S35" s="34"/>
    </row>
    <row r="36" spans="1:19" ht="19.5" customHeight="1" x14ac:dyDescent="0.25">
      <c r="A36" s="69"/>
      <c r="B36" s="70"/>
      <c r="C36" s="70"/>
      <c r="D36" s="70"/>
      <c r="E36" s="70"/>
      <c r="F36" s="70"/>
      <c r="G36" s="70"/>
      <c r="H36" s="70"/>
      <c r="I36" s="70"/>
      <c r="J36" s="70"/>
      <c r="Q36" s="34"/>
      <c r="R36" s="34"/>
      <c r="S36" s="34"/>
    </row>
    <row r="37" spans="1:19" s="27" customFormat="1" ht="18.75" customHeight="1" x14ac:dyDescent="0.25">
      <c r="A37" s="73" t="s">
        <v>68</v>
      </c>
      <c r="B37" s="73"/>
      <c r="C37" s="73"/>
      <c r="D37" s="73"/>
      <c r="E37" s="73"/>
      <c r="F37" s="60" t="s">
        <v>66</v>
      </c>
      <c r="G37" s="61"/>
      <c r="H37" s="61"/>
      <c r="I37" s="61"/>
      <c r="J37" s="62"/>
      <c r="K37" s="1"/>
      <c r="L37" s="1"/>
      <c r="M37" s="1"/>
      <c r="N37" s="1"/>
      <c r="O37" s="1"/>
      <c r="P37" s="1"/>
      <c r="Q37" s="35"/>
      <c r="R37" s="35"/>
      <c r="S37" s="35"/>
    </row>
    <row r="38" spans="1:19" s="27" customFormat="1" ht="18.75" customHeight="1" x14ac:dyDescent="0.25">
      <c r="A38" s="57" t="s">
        <v>53</v>
      </c>
      <c r="B38" s="58"/>
      <c r="C38" s="58"/>
      <c r="D38" s="58"/>
      <c r="E38" s="59"/>
      <c r="F38" s="66" t="s">
        <v>65</v>
      </c>
      <c r="G38" s="67"/>
      <c r="H38" s="67"/>
      <c r="I38" s="67"/>
      <c r="J38" s="68"/>
      <c r="K38" s="1"/>
      <c r="L38" s="1"/>
      <c r="M38" s="1"/>
      <c r="N38" s="1"/>
      <c r="O38" s="1"/>
      <c r="P38" s="1"/>
      <c r="Q38" s="35"/>
      <c r="R38" s="35"/>
      <c r="S38" s="35"/>
    </row>
    <row r="39" spans="1:19" s="27" customFormat="1" ht="18.75" customHeight="1" x14ac:dyDescent="0.25">
      <c r="A39" s="57" t="s">
        <v>54</v>
      </c>
      <c r="B39" s="58"/>
      <c r="C39" s="58"/>
      <c r="D39" s="58"/>
      <c r="E39" s="59"/>
      <c r="F39" s="87" t="s">
        <v>87</v>
      </c>
      <c r="G39" s="88"/>
      <c r="H39" s="88"/>
      <c r="I39" s="88"/>
      <c r="J39" s="89"/>
      <c r="K39" s="1"/>
      <c r="L39" s="1"/>
      <c r="M39" s="1"/>
      <c r="N39" s="1"/>
      <c r="O39" s="1"/>
      <c r="P39" s="1"/>
      <c r="Q39" s="35"/>
      <c r="R39" s="35"/>
      <c r="S39" s="35"/>
    </row>
    <row r="40" spans="1:19" s="27" customFormat="1" ht="18.75" customHeight="1" x14ac:dyDescent="0.25">
      <c r="A40" s="57" t="s">
        <v>89</v>
      </c>
      <c r="B40" s="58"/>
      <c r="C40" s="58"/>
      <c r="D40" s="58"/>
      <c r="E40" s="59"/>
      <c r="F40" s="87" t="s">
        <v>69</v>
      </c>
      <c r="G40" s="88"/>
      <c r="H40" s="88"/>
      <c r="I40" s="88"/>
      <c r="J40" s="89"/>
      <c r="K40" s="1"/>
      <c r="L40" s="1"/>
      <c r="M40" s="1"/>
      <c r="N40" s="1"/>
      <c r="O40" s="1"/>
      <c r="P40" s="1"/>
      <c r="Q40" s="35"/>
      <c r="R40" s="35"/>
      <c r="S40" s="35"/>
    </row>
    <row r="41" spans="1:19" s="27" customFormat="1" ht="18.75" customHeight="1" x14ac:dyDescent="0.25">
      <c r="A41" s="82" t="s">
        <v>71</v>
      </c>
      <c r="B41" s="82"/>
      <c r="C41" s="82"/>
      <c r="D41" s="82"/>
      <c r="E41" s="82"/>
      <c r="F41" s="87" t="s">
        <v>70</v>
      </c>
      <c r="G41" s="88"/>
      <c r="H41" s="88"/>
      <c r="I41" s="88"/>
      <c r="J41" s="89"/>
      <c r="K41" s="1"/>
      <c r="L41" s="1"/>
      <c r="M41" s="1"/>
      <c r="N41" s="1"/>
      <c r="O41" s="1"/>
      <c r="P41" s="1"/>
      <c r="Q41" s="35"/>
      <c r="R41" s="35"/>
      <c r="S41" s="35"/>
    </row>
    <row r="42" spans="1:19" ht="21.75" customHeight="1" x14ac:dyDescent="0.25">
      <c r="A42" s="15"/>
      <c r="B42" s="10"/>
      <c r="C42" s="10"/>
      <c r="D42" s="10"/>
      <c r="E42" s="10"/>
      <c r="F42" s="10"/>
      <c r="G42" s="10"/>
      <c r="H42" s="10"/>
      <c r="I42" s="10"/>
      <c r="J42" s="71"/>
      <c r="K42" s="71"/>
      <c r="L42" s="71"/>
      <c r="M42" s="71"/>
      <c r="N42" s="71"/>
      <c r="O42" s="71"/>
      <c r="P42" s="71"/>
      <c r="Q42" s="35"/>
      <c r="R42" s="35"/>
      <c r="S42" s="35"/>
    </row>
    <row r="43" spans="1:19" ht="17.25" customHeight="1" x14ac:dyDescent="0.25">
      <c r="A43" s="53" t="s">
        <v>31</v>
      </c>
      <c r="B43" s="53"/>
      <c r="C43" s="53"/>
      <c r="D43" s="17"/>
      <c r="E43" s="17"/>
      <c r="F43" s="17"/>
      <c r="G43" s="18"/>
      <c r="H43" s="18"/>
      <c r="I43" s="19"/>
      <c r="J43" s="71"/>
      <c r="K43" s="71"/>
      <c r="L43" s="71"/>
      <c r="M43" s="71"/>
      <c r="N43" s="71"/>
      <c r="O43" s="71"/>
      <c r="P43" s="71"/>
      <c r="Q43" s="35"/>
      <c r="R43" s="35"/>
      <c r="S43" s="35"/>
    </row>
    <row r="44" spans="1:19" ht="33" customHeight="1" x14ac:dyDescent="0.25">
      <c r="A44" s="53" t="s">
        <v>2</v>
      </c>
      <c r="B44" s="53"/>
      <c r="C44" s="17"/>
      <c r="D44" s="17"/>
      <c r="E44" s="17"/>
      <c r="F44" s="17"/>
      <c r="G44" s="18"/>
      <c r="H44" s="18"/>
      <c r="I44" s="19"/>
    </row>
    <row r="45" spans="1:19" x14ac:dyDescent="0.25">
      <c r="A45" s="20"/>
      <c r="B45" s="17"/>
      <c r="C45" s="17"/>
      <c r="D45" s="17"/>
      <c r="E45" s="17"/>
      <c r="F45" s="17"/>
      <c r="G45" s="18"/>
      <c r="H45" s="18"/>
      <c r="I45" s="19"/>
    </row>
    <row r="46" spans="1:19" ht="16.5" customHeight="1" x14ac:dyDescent="0.25">
      <c r="A46" s="53" t="s">
        <v>13</v>
      </c>
      <c r="B46" s="53"/>
      <c r="C46" s="17"/>
      <c r="D46" s="17"/>
      <c r="E46" s="17"/>
      <c r="F46" s="17"/>
      <c r="G46" s="18"/>
      <c r="H46" s="18"/>
      <c r="I46" s="19"/>
    </row>
    <row r="47" spans="1:19" ht="16.5" customHeight="1" x14ac:dyDescent="0.25">
      <c r="A47" s="21"/>
      <c r="B47" s="21"/>
      <c r="C47" s="17"/>
      <c r="D47" s="17"/>
      <c r="E47" s="17"/>
      <c r="F47" s="17"/>
      <c r="G47" s="18"/>
      <c r="H47" s="18"/>
      <c r="I47" s="19"/>
    </row>
    <row r="48" spans="1:19" ht="18" customHeight="1" x14ac:dyDescent="0.25">
      <c r="A48" s="17"/>
      <c r="B48" s="51" t="s">
        <v>3</v>
      </c>
      <c r="C48" s="51"/>
      <c r="D48" s="51"/>
      <c r="E48" s="51"/>
      <c r="F48" s="22"/>
      <c r="G48" s="18"/>
      <c r="H48" s="18"/>
      <c r="I48" s="19"/>
    </row>
    <row r="49" spans="1:12" ht="94.5" customHeight="1" x14ac:dyDescent="0.25">
      <c r="A49" s="17"/>
      <c r="B49" s="17"/>
      <c r="C49" s="23"/>
      <c r="D49" s="23"/>
      <c r="E49" s="23"/>
      <c r="F49" s="23"/>
      <c r="G49" s="24"/>
      <c r="H49" s="24"/>
      <c r="I49" s="25"/>
    </row>
    <row r="50" spans="1:12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</row>
  </sheetData>
  <mergeCells count="72">
    <mergeCell ref="F41:J41"/>
    <mergeCell ref="F37:J37"/>
    <mergeCell ref="A38:E38"/>
    <mergeCell ref="F38:J38"/>
    <mergeCell ref="A39:E39"/>
    <mergeCell ref="F39:J39"/>
    <mergeCell ref="A40:E40"/>
    <mergeCell ref="F40:J40"/>
    <mergeCell ref="F11:H11"/>
    <mergeCell ref="F12:H12"/>
    <mergeCell ref="H19:I19"/>
    <mergeCell ref="H22:I22"/>
    <mergeCell ref="F19:G19"/>
    <mergeCell ref="H21:I21"/>
    <mergeCell ref="E2:G2"/>
    <mergeCell ref="A5:E5"/>
    <mergeCell ref="A18:G18"/>
    <mergeCell ref="A44:B44"/>
    <mergeCell ref="A43:C43"/>
    <mergeCell ref="A41:E41"/>
    <mergeCell ref="F13:H13"/>
    <mergeCell ref="A16:G16"/>
    <mergeCell ref="A17:G17"/>
    <mergeCell ref="F15:H15"/>
    <mergeCell ref="A25:E25"/>
    <mergeCell ref="F25:G25"/>
    <mergeCell ref="A4:K4"/>
    <mergeCell ref="A3:K3"/>
    <mergeCell ref="K8:K9"/>
    <mergeCell ref="F10:H10"/>
    <mergeCell ref="A24:E24"/>
    <mergeCell ref="F24:G24"/>
    <mergeCell ref="A20:E20"/>
    <mergeCell ref="H20:I20"/>
    <mergeCell ref="H23:I23"/>
    <mergeCell ref="H24:I24"/>
    <mergeCell ref="A21:E21"/>
    <mergeCell ref="A23:E23"/>
    <mergeCell ref="F20:G20"/>
    <mergeCell ref="F23:G23"/>
    <mergeCell ref="A22:E22"/>
    <mergeCell ref="F22:G22"/>
    <mergeCell ref="F21:G21"/>
    <mergeCell ref="H25:I25"/>
    <mergeCell ref="A37:E37"/>
    <mergeCell ref="F27:I27"/>
    <mergeCell ref="F28:G28"/>
    <mergeCell ref="H28:I28"/>
    <mergeCell ref="F29:I29"/>
    <mergeCell ref="F33:J33"/>
    <mergeCell ref="A19:E19"/>
    <mergeCell ref="B48:E48"/>
    <mergeCell ref="A27:E27"/>
    <mergeCell ref="A26:E26"/>
    <mergeCell ref="A46:B46"/>
    <mergeCell ref="A31:I31"/>
    <mergeCell ref="A32:E32"/>
    <mergeCell ref="A33:E33"/>
    <mergeCell ref="F32:J32"/>
    <mergeCell ref="A34:E34"/>
    <mergeCell ref="F34:J34"/>
    <mergeCell ref="A35:E35"/>
    <mergeCell ref="F35:J35"/>
    <mergeCell ref="A36:J36"/>
    <mergeCell ref="J42:P42"/>
    <mergeCell ref="J43:P43"/>
    <mergeCell ref="A8:H8"/>
    <mergeCell ref="A9:B9"/>
    <mergeCell ref="J8:J9"/>
    <mergeCell ref="I8:I9"/>
    <mergeCell ref="A6:F6"/>
    <mergeCell ref="F9:H9"/>
  </mergeCells>
  <pageMargins left="0.25" right="0.25" top="0.75" bottom="0.75" header="0.3" footer="0.3"/>
  <pageSetup paperSize="9" scale="50" fitToHeight="0" orientation="landscape" r:id="rId1"/>
  <headerFooter>
    <oddFooter>&amp;C&amp;P/&amp;N</oddFooter>
  </headerFooter>
  <rowBreaks count="1" manualBreakCount="1">
    <brk id="3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2</vt:lpstr>
      <vt:lpstr>'LOT 2'!Impression_des_titres</vt:lpstr>
      <vt:lpstr>'LOT 2'!Zone_d_impression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FABIAU-01035</dc:creator>
  <cp:lastModifiedBy>MARCAILLOZ PIERRETTE (CPAM HERAULT)</cp:lastModifiedBy>
  <cp:lastPrinted>2026-03-10T07:58:12Z</cp:lastPrinted>
  <dcterms:created xsi:type="dcterms:W3CDTF">2009-07-09T07:22:55Z</dcterms:created>
  <dcterms:modified xsi:type="dcterms:W3CDTF">2026-03-10T08:04:01Z</dcterms:modified>
</cp:coreProperties>
</file>